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6" i="1"/>
  <c r="H6" i="1"/>
  <c r="D6" i="1"/>
  <c r="D31" i="1" l="1"/>
  <c r="E31" i="1"/>
  <c r="G31" i="1"/>
  <c r="H31" i="1"/>
  <c r="F31" i="1"/>
  <c r="F8" i="1" l="1"/>
  <c r="F41" i="1"/>
  <c r="F36" i="1"/>
  <c r="F26" i="1"/>
  <c r="F21" i="1"/>
  <c r="F17" i="1"/>
  <c r="D8" i="1"/>
  <c r="E8" i="1" l="1"/>
  <c r="G8" i="1"/>
  <c r="H8" i="1"/>
  <c r="E34" i="1" l="1"/>
  <c r="F34" i="1"/>
  <c r="G34" i="1"/>
  <c r="H34" i="1"/>
  <c r="D34" i="1"/>
  <c r="D36" i="1"/>
  <c r="E36" i="1"/>
  <c r="G36" i="1"/>
  <c r="H36" i="1"/>
  <c r="E41" i="1"/>
  <c r="E6" i="1" s="1"/>
  <c r="G41" i="1"/>
  <c r="H41" i="1"/>
  <c r="D41" i="1"/>
  <c r="E39" i="1"/>
  <c r="F39" i="1"/>
  <c r="G39" i="1"/>
  <c r="H39" i="1"/>
  <c r="D39" i="1"/>
  <c r="E26" i="1"/>
  <c r="G26" i="1"/>
  <c r="H26" i="1"/>
  <c r="D26" i="1"/>
  <c r="E21" i="1" l="1"/>
  <c r="G21" i="1"/>
  <c r="H21" i="1"/>
  <c r="D21" i="1"/>
  <c r="E17" i="1"/>
  <c r="G17" i="1"/>
  <c r="H17" i="1"/>
  <c r="D17" i="1"/>
</calcChain>
</file>

<file path=xl/sharedStrings.xml><?xml version="1.0" encoding="utf-8"?>
<sst xmlns="http://schemas.openxmlformats.org/spreadsheetml/2006/main" count="114" uniqueCount="64">
  <si>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</si>
  <si>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</si>
  <si>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</si>
  <si>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</si>
  <si>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</si>
  <si>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</si>
  <si>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</si>
  <si>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</si>
  <si>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</si>
  <si>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</si>
  <si>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</si>
  <si>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</si>
  <si>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</si>
  <si>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</si>
  <si>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</si>
  <si>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</si>
  <si>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</si>
  <si>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</si>
  <si>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</si>
  <si>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</si>
  <si>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</si>
  <si>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</si>
  <si>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</si>
  <si>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</si>
  <si>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</si>
  <si>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</si>
  <si>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</si>
  <si>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</si>
  <si>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</si>
  <si>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</si>
  <si>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</si>
  <si>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</si>
  <si>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</si>
  <si>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</si>
  <si>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</si>
  <si>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</si>
  <si>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</si>
  <si>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</si>
  <si>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</si>
  <si>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</si>
  <si>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</si>
  <si>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</si>
  <si>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</si>
  <si>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</si>
  <si>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</si>
  <si>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</si>
  <si>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Под-раздел</t>
  </si>
  <si>
    <t>тыс. руб.</t>
  </si>
  <si>
    <t>Прогноз</t>
  </si>
  <si>
    <t>2023 год</t>
  </si>
  <si>
    <t>2024 год</t>
  </si>
  <si>
    <t>Другие вопросы в области национальной экономики</t>
  </si>
  <si>
    <t>КУЛЬТУРА, КИНЕМАТОГРАФИЯ</t>
  </si>
  <si>
    <t>Культура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</si>
  <si>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</si>
  <si>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</si>
  <si>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</si>
  <si>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</si>
  <si>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Условно утвержденные расходы</t>
  </si>
  <si>
    <t>Сведения о расходах районного бюджета по разделам и подразделам классификации расходов на 2023 год и плановый период 2024-2025 годов в сравнении с ожидаемым исполнением за 2022 год и отчетом за 2021 год</t>
  </si>
  <si>
    <t>Исполнено за 2021 год</t>
  </si>
  <si>
    <t>Ожидаемое исполнение за 2022 год</t>
  </si>
  <si>
    <t>2025 год</t>
  </si>
  <si>
    <t>Профессиональная подготовка, переподготовка и повышение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</si>
</sst>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4"/>
  <sheetViews>
    <sheetView tabSelected="1" topLeftCell="A28" zoomScaleNormal="100" workbookViewId="0">
      <selection activeCell="F48" sqref="F48"/>
    </sheetView>
  </sheetViews>
  <sheetFormatPr defaultColWidth="8.85546875" defaultRowHeight="15" x14ac:dyDescent="0.25"/>
  <cols>
    <col min="1" max="1" width="45.42578125" style="3" customWidth="1"/>
    <col min="2" max="3" width="8.7109375" style="3" customWidth="1"/>
    <col min="4" max="8" width="15.42578125" style="3" customWidth="1"/>
    <col min="9" max="16384" width="8.85546875" style="3"/>
  </cols>
  <sheetData>
    <row r="2" spans="1:8" ht="30" customHeight="1" x14ac:dyDescent="0.25">
      <c r="A2" s="14" t="s">
        <v>59</v>
      </c>
      <c r="B2" s="14"/>
      <c r="C2" s="14"/>
      <c r="D2" s="14"/>
      <c r="E2" s="14"/>
      <c r="F2" s="14"/>
      <c r="G2" s="14"/>
      <c r="H2" s="14"/>
    </row>
    <row r="3" spans="1:8" x14ac:dyDescent="0.25">
      <c r="H3" s="4" t="s">
        <v>47</v>
      </c>
    </row>
    <row r="4" spans="1:8" ht="13.9" customHeight="1" x14ac:dyDescent="0.25">
      <c r="A4" s="15" t="s">
        <v>0</v>
      </c>
      <c r="B4" s="15" t="s">
        <v>1</v>
      </c>
      <c r="C4" s="15" t="s">
        <v>46</v>
      </c>
      <c r="D4" s="16" t="s">
        <v>60</v>
      </c>
      <c r="E4" s="16" t="s">
        <v>61</v>
      </c>
      <c r="F4" s="18" t="s">
        <v>48</v>
      </c>
      <c r="G4" s="19"/>
      <c r="H4" s="20"/>
    </row>
    <row r="5" spans="1:8" ht="69" customHeight="1" x14ac:dyDescent="0.25">
      <c r="A5" s="15"/>
      <c r="B5" s="15"/>
      <c r="C5" s="15"/>
      <c r="D5" s="17"/>
      <c r="E5" s="17"/>
      <c r="F5" s="2" t="s">
        <v>49</v>
      </c>
      <c r="G5" s="1" t="s">
        <v>50</v>
      </c>
      <c r="H5" s="2" t="s">
        <v>62</v>
      </c>
    </row>
    <row r="6" spans="1:8" s="5" customFormat="1" ht="14.25" x14ac:dyDescent="0.2">
      <c r="A6" s="6" t="s">
        <v>2</v>
      </c>
      <c r="B6" s="7"/>
      <c r="C6" s="7"/>
      <c r="D6" s="12">
        <f>D8+D17+D21+D26+D31+D36+D39+D41+D34+D7</f>
        <v>1243334.7000000002</v>
      </c>
      <c r="E6" s="12">
        <f t="shared" ref="E6:H6" si="0">E8+E17+E21+E26+E31+E36+E39+E41+E34+E7</f>
        <v>1476731.9</v>
      </c>
      <c r="F6" s="12">
        <f t="shared" si="0"/>
        <v>1537574.1000000003</v>
      </c>
      <c r="G6" s="12">
        <f t="shared" si="0"/>
        <v>1155869.3</v>
      </c>
      <c r="H6" s="12">
        <f t="shared" si="0"/>
        <v>1136133.8999999999</v>
      </c>
    </row>
    <row r="7" spans="1:8" s="5" customFormat="1" ht="14.25" x14ac:dyDescent="0.2">
      <c r="A7" s="6" t="s">
        <v>58</v>
      </c>
      <c r="B7" s="7"/>
      <c r="C7" s="7"/>
      <c r="D7" s="12">
        <v>0</v>
      </c>
      <c r="E7" s="12">
        <v>0</v>
      </c>
      <c r="F7" s="12">
        <v>0</v>
      </c>
      <c r="G7" s="12">
        <v>26912.3</v>
      </c>
      <c r="H7" s="12">
        <v>53450.9</v>
      </c>
    </row>
    <row r="8" spans="1:8" s="5" customFormat="1" ht="14.25" x14ac:dyDescent="0.2">
      <c r="A8" s="6" t="s">
        <v>3</v>
      </c>
      <c r="B8" s="7" t="s">
        <v>4</v>
      </c>
      <c r="C8" s="7"/>
      <c r="D8" s="12">
        <f>SUM(D9:D16)</f>
        <v>215028.4</v>
      </c>
      <c r="E8" s="12">
        <f t="shared" ref="E8:H8" si="1">SUM(E9:E16)</f>
        <v>221417.7</v>
      </c>
      <c r="F8" s="12">
        <f>SUM(F9:F16)</f>
        <v>214819</v>
      </c>
      <c r="G8" s="12">
        <f t="shared" si="1"/>
        <v>226674.00000000003</v>
      </c>
      <c r="H8" s="12">
        <f t="shared" si="1"/>
        <v>202759.19999999998</v>
      </c>
    </row>
    <row r="9" spans="1:8" ht="45" x14ac:dyDescent="0.25">
      <c r="A9" s="8" t="s">
        <v>5</v>
      </c>
      <c r="B9" s="9" t="s">
        <v>4</v>
      </c>
      <c r="C9" s="9" t="s">
        <v>6</v>
      </c>
      <c r="D9" s="13">
        <v>4902.5</v>
      </c>
      <c r="E9" s="13">
        <v>4870.2</v>
      </c>
      <c r="F9" s="13">
        <v>5108.1000000000004</v>
      </c>
      <c r="G9" s="13">
        <v>5108.1000000000004</v>
      </c>
      <c r="H9" s="13">
        <v>4938.1000000000004</v>
      </c>
    </row>
    <row r="10" spans="1:8" ht="60" x14ac:dyDescent="0.25">
      <c r="A10" s="8" t="s">
        <v>7</v>
      </c>
      <c r="B10" s="9" t="s">
        <v>4</v>
      </c>
      <c r="C10" s="9" t="s">
        <v>8</v>
      </c>
      <c r="D10" s="13">
        <v>22501.200000000001</v>
      </c>
      <c r="E10" s="13">
        <v>25218</v>
      </c>
      <c r="F10" s="13">
        <v>26011.199999999997</v>
      </c>
      <c r="G10" s="13">
        <v>25745.8</v>
      </c>
      <c r="H10" s="13">
        <v>26147.300000000003</v>
      </c>
    </row>
    <row r="11" spans="1:8" ht="60" x14ac:dyDescent="0.25">
      <c r="A11" s="8" t="s">
        <v>9</v>
      </c>
      <c r="B11" s="9" t="s">
        <v>4</v>
      </c>
      <c r="C11" s="9" t="s">
        <v>10</v>
      </c>
      <c r="D11" s="13">
        <v>72585.399999999994</v>
      </c>
      <c r="E11" s="13">
        <v>78292.399999999994</v>
      </c>
      <c r="F11" s="13">
        <v>80525.7</v>
      </c>
      <c r="G11" s="13">
        <v>80337.400000000009</v>
      </c>
      <c r="H11" s="13">
        <v>80209.100000000006</v>
      </c>
    </row>
    <row r="12" spans="1:8" x14ac:dyDescent="0.25">
      <c r="A12" s="8" t="s">
        <v>54</v>
      </c>
      <c r="B12" s="9" t="s">
        <v>4</v>
      </c>
      <c r="C12" s="10" t="s">
        <v>24</v>
      </c>
      <c r="D12" s="13">
        <v>0</v>
      </c>
      <c r="E12" s="13">
        <v>11</v>
      </c>
      <c r="F12" s="13">
        <v>4.2</v>
      </c>
      <c r="G12" s="13">
        <v>5.2</v>
      </c>
      <c r="H12" s="13">
        <v>5.2</v>
      </c>
    </row>
    <row r="13" spans="1:8" ht="45" x14ac:dyDescent="0.25">
      <c r="A13" s="8" t="s">
        <v>11</v>
      </c>
      <c r="B13" s="9" t="s">
        <v>4</v>
      </c>
      <c r="C13" s="9" t="s">
        <v>12</v>
      </c>
      <c r="D13" s="13">
        <v>53739.799999999996</v>
      </c>
      <c r="E13" s="13">
        <v>58210.3</v>
      </c>
      <c r="F13" s="13">
        <v>60232.2</v>
      </c>
      <c r="G13" s="13">
        <v>60007.9</v>
      </c>
      <c r="H13" s="13">
        <v>60053.7</v>
      </c>
    </row>
    <row r="14" spans="1:8" ht="13.9" customHeight="1" x14ac:dyDescent="0.25">
      <c r="A14" s="8" t="s">
        <v>55</v>
      </c>
      <c r="B14" s="9" t="s">
        <v>4</v>
      </c>
      <c r="C14" s="9" t="s">
        <v>35</v>
      </c>
      <c r="D14" s="13">
        <v>0</v>
      </c>
      <c r="E14" s="13">
        <v>0</v>
      </c>
      <c r="F14" s="13">
        <v>0</v>
      </c>
      <c r="G14" s="13">
        <v>19115.5</v>
      </c>
      <c r="H14" s="13">
        <v>0</v>
      </c>
    </row>
    <row r="15" spans="1:8" x14ac:dyDescent="0.25">
      <c r="A15" s="8" t="s">
        <v>56</v>
      </c>
      <c r="B15" s="9" t="s">
        <v>4</v>
      </c>
      <c r="C15" s="9" t="s">
        <v>57</v>
      </c>
      <c r="D15" s="13">
        <v>0</v>
      </c>
      <c r="E15" s="13">
        <v>0</v>
      </c>
      <c r="F15" s="13">
        <v>10000</v>
      </c>
      <c r="G15" s="13">
        <v>10000</v>
      </c>
      <c r="H15" s="13">
        <v>5000</v>
      </c>
    </row>
    <row r="16" spans="1:8" x14ac:dyDescent="0.25">
      <c r="A16" s="8" t="s">
        <v>13</v>
      </c>
      <c r="B16" s="9" t="s">
        <v>4</v>
      </c>
      <c r="C16" s="9" t="s">
        <v>14</v>
      </c>
      <c r="D16" s="13">
        <v>61299.5</v>
      </c>
      <c r="E16" s="13">
        <v>54815.8</v>
      </c>
      <c r="F16" s="13">
        <v>32937.599999999999</v>
      </c>
      <c r="G16" s="13">
        <v>26354.1</v>
      </c>
      <c r="H16" s="13">
        <v>26405.8</v>
      </c>
    </row>
    <row r="17" spans="1:8" s="5" customFormat="1" ht="42.75" x14ac:dyDescent="0.2">
      <c r="A17" s="6" t="s">
        <v>15</v>
      </c>
      <c r="B17" s="7" t="s">
        <v>8</v>
      </c>
      <c r="C17" s="7"/>
      <c r="D17" s="12">
        <f>SUM(D18:D20)</f>
        <v>29498.3</v>
      </c>
      <c r="E17" s="12">
        <f t="shared" ref="E17:H17" si="2">SUM(E18:E20)</f>
        <v>31844.800000000003</v>
      </c>
      <c r="F17" s="12">
        <f>SUM(F18:F20)</f>
        <v>46534.2</v>
      </c>
      <c r="G17" s="12">
        <f t="shared" si="2"/>
        <v>33345.300000000003</v>
      </c>
      <c r="H17" s="12">
        <f t="shared" si="2"/>
        <v>31572.199999999997</v>
      </c>
    </row>
    <row r="18" spans="1:8" x14ac:dyDescent="0.25">
      <c r="A18" s="8" t="s">
        <v>16</v>
      </c>
      <c r="B18" s="9" t="s">
        <v>8</v>
      </c>
      <c r="C18" s="9" t="s">
        <v>17</v>
      </c>
      <c r="D18" s="13">
        <v>12603.6</v>
      </c>
      <c r="E18" s="13">
        <v>17683.900000000001</v>
      </c>
      <c r="F18" s="13">
        <v>30270.2</v>
      </c>
      <c r="G18" s="13">
        <v>23742.400000000001</v>
      </c>
      <c r="H18" s="13">
        <v>21635.599999999999</v>
      </c>
    </row>
    <row r="19" spans="1:8" ht="45" x14ac:dyDescent="0.25">
      <c r="A19" s="8" t="s">
        <v>18</v>
      </c>
      <c r="B19" s="9" t="s">
        <v>8</v>
      </c>
      <c r="C19" s="9" t="s">
        <v>19</v>
      </c>
      <c r="D19" s="13">
        <v>13640.699999999999</v>
      </c>
      <c r="E19" s="13">
        <v>10447.700000000001</v>
      </c>
      <c r="F19" s="13">
        <v>13226.5</v>
      </c>
      <c r="G19" s="13">
        <v>7285.5</v>
      </c>
      <c r="H19" s="13">
        <v>7482.1</v>
      </c>
    </row>
    <row r="20" spans="1:8" ht="28.9" customHeight="1" x14ac:dyDescent="0.25">
      <c r="A20" s="8" t="s">
        <v>20</v>
      </c>
      <c r="B20" s="9" t="s">
        <v>8</v>
      </c>
      <c r="C20" s="9" t="s">
        <v>21</v>
      </c>
      <c r="D20" s="13">
        <v>3254</v>
      </c>
      <c r="E20" s="13">
        <v>3713.2</v>
      </c>
      <c r="F20" s="13">
        <v>3037.5</v>
      </c>
      <c r="G20" s="13">
        <v>2317.3999999999996</v>
      </c>
      <c r="H20" s="13">
        <v>2454.5</v>
      </c>
    </row>
    <row r="21" spans="1:8" s="5" customFormat="1" ht="14.25" x14ac:dyDescent="0.2">
      <c r="A21" s="6" t="s">
        <v>22</v>
      </c>
      <c r="B21" s="7" t="s">
        <v>10</v>
      </c>
      <c r="C21" s="7"/>
      <c r="D21" s="12">
        <f>SUM(D22:D25)</f>
        <v>89338.7</v>
      </c>
      <c r="E21" s="12">
        <f t="shared" ref="E21:H21" si="3">SUM(E22:E25)</f>
        <v>145642.30000000002</v>
      </c>
      <c r="F21" s="12">
        <f>SUM(F22:F25)</f>
        <v>104990.7</v>
      </c>
      <c r="G21" s="12">
        <f t="shared" si="3"/>
        <v>27641.200000000001</v>
      </c>
      <c r="H21" s="12">
        <f t="shared" si="3"/>
        <v>29186.6</v>
      </c>
    </row>
    <row r="22" spans="1:8" x14ac:dyDescent="0.25">
      <c r="A22" s="8" t="s">
        <v>23</v>
      </c>
      <c r="B22" s="9" t="s">
        <v>10</v>
      </c>
      <c r="C22" s="9" t="s">
        <v>24</v>
      </c>
      <c r="D22" s="13">
        <v>36020.1</v>
      </c>
      <c r="E22" s="13">
        <v>77375.100000000006</v>
      </c>
      <c r="F22" s="13">
        <v>66233.7</v>
      </c>
      <c r="G22" s="13">
        <v>0</v>
      </c>
      <c r="H22" s="13">
        <v>0</v>
      </c>
    </row>
    <row r="23" spans="1:8" x14ac:dyDescent="0.25">
      <c r="A23" s="8" t="s">
        <v>25</v>
      </c>
      <c r="B23" s="9" t="s">
        <v>10</v>
      </c>
      <c r="C23" s="9" t="s">
        <v>26</v>
      </c>
      <c r="D23" s="13">
        <v>38672.6</v>
      </c>
      <c r="E23" s="13">
        <v>32720.799999999999</v>
      </c>
      <c r="F23" s="13">
        <v>19400.5</v>
      </c>
      <c r="G23" s="13">
        <v>9531.4</v>
      </c>
      <c r="H23" s="13">
        <v>10366.5</v>
      </c>
    </row>
    <row r="24" spans="1:8" x14ac:dyDescent="0.25">
      <c r="A24" s="8" t="s">
        <v>27</v>
      </c>
      <c r="B24" s="9" t="s">
        <v>10</v>
      </c>
      <c r="C24" s="9" t="s">
        <v>17</v>
      </c>
      <c r="D24" s="13">
        <v>14646</v>
      </c>
      <c r="E24" s="13">
        <v>35371.4</v>
      </c>
      <c r="F24" s="13">
        <v>19003.199999999997</v>
      </c>
      <c r="G24" s="13">
        <v>17756.5</v>
      </c>
      <c r="H24" s="13">
        <v>18466.8</v>
      </c>
    </row>
    <row r="25" spans="1:8" ht="30" x14ac:dyDescent="0.25">
      <c r="A25" s="8" t="s">
        <v>51</v>
      </c>
      <c r="B25" s="9" t="s">
        <v>10</v>
      </c>
      <c r="C25" s="9">
        <v>12</v>
      </c>
      <c r="D25" s="13">
        <v>0</v>
      </c>
      <c r="E25" s="13">
        <v>175</v>
      </c>
      <c r="F25" s="13">
        <v>353.3</v>
      </c>
      <c r="G25" s="13">
        <v>353.3</v>
      </c>
      <c r="H25" s="13">
        <v>353.3</v>
      </c>
    </row>
    <row r="26" spans="1:8" s="5" customFormat="1" ht="14.45" customHeight="1" x14ac:dyDescent="0.2">
      <c r="A26" s="6" t="s">
        <v>29</v>
      </c>
      <c r="B26" s="7" t="s">
        <v>24</v>
      </c>
      <c r="C26" s="7"/>
      <c r="D26" s="12">
        <f>SUM(D27:D30)</f>
        <v>603972.4</v>
      </c>
      <c r="E26" s="12">
        <f t="shared" ref="E26:H26" si="4">SUM(E27:E30)</f>
        <v>732570.89999999991</v>
      </c>
      <c r="F26" s="12">
        <f>SUM(F27:F30)</f>
        <v>790256.00000000012</v>
      </c>
      <c r="G26" s="12">
        <f t="shared" si="4"/>
        <v>483357.69999999995</v>
      </c>
      <c r="H26" s="12">
        <f t="shared" si="4"/>
        <v>458064.39999999997</v>
      </c>
    </row>
    <row r="27" spans="1:8" x14ac:dyDescent="0.25">
      <c r="A27" s="8" t="s">
        <v>30</v>
      </c>
      <c r="B27" s="9" t="s">
        <v>24</v>
      </c>
      <c r="C27" s="9" t="s">
        <v>4</v>
      </c>
      <c r="D27" s="13">
        <v>92300.4</v>
      </c>
      <c r="E27" s="13">
        <v>107341.90000000001</v>
      </c>
      <c r="F27" s="13">
        <v>177498.30000000002</v>
      </c>
      <c r="G27" s="13">
        <v>40966.300000000003</v>
      </c>
      <c r="H27" s="13">
        <v>0</v>
      </c>
    </row>
    <row r="28" spans="1:8" x14ac:dyDescent="0.25">
      <c r="A28" s="8" t="s">
        <v>31</v>
      </c>
      <c r="B28" s="9" t="s">
        <v>24</v>
      </c>
      <c r="C28" s="9" t="s">
        <v>6</v>
      </c>
      <c r="D28" s="13">
        <v>327907.20000000001</v>
      </c>
      <c r="E28" s="13">
        <v>408882.1</v>
      </c>
      <c r="F28" s="13">
        <v>406185.1</v>
      </c>
      <c r="G28" s="13">
        <v>244223.09999999998</v>
      </c>
      <c r="H28" s="13">
        <v>253098.59999999998</v>
      </c>
    </row>
    <row r="29" spans="1:8" x14ac:dyDescent="0.25">
      <c r="A29" s="8" t="s">
        <v>32</v>
      </c>
      <c r="B29" s="9" t="s">
        <v>24</v>
      </c>
      <c r="C29" s="9" t="s">
        <v>8</v>
      </c>
      <c r="D29" s="13">
        <v>93227.9</v>
      </c>
      <c r="E29" s="13">
        <v>105534.7</v>
      </c>
      <c r="F29" s="13">
        <v>96689.700000000026</v>
      </c>
      <c r="G29" s="13">
        <v>87757.599999999991</v>
      </c>
      <c r="H29" s="13">
        <v>91268</v>
      </c>
    </row>
    <row r="30" spans="1:8" ht="30" x14ac:dyDescent="0.25">
      <c r="A30" s="8" t="s">
        <v>33</v>
      </c>
      <c r="B30" s="9" t="s">
        <v>24</v>
      </c>
      <c r="C30" s="9" t="s">
        <v>24</v>
      </c>
      <c r="D30" s="13">
        <v>90536.900000000009</v>
      </c>
      <c r="E30" s="13">
        <v>110812.2</v>
      </c>
      <c r="F30" s="13">
        <v>109882.9</v>
      </c>
      <c r="G30" s="13">
        <v>110410.7</v>
      </c>
      <c r="H30" s="13">
        <v>113697.79999999999</v>
      </c>
    </row>
    <row r="31" spans="1:8" s="5" customFormat="1" ht="14.25" x14ac:dyDescent="0.2">
      <c r="A31" s="6" t="s">
        <v>34</v>
      </c>
      <c r="B31" s="7" t="s">
        <v>35</v>
      </c>
      <c r="C31" s="7"/>
      <c r="D31" s="12">
        <f t="shared" ref="D31:E31" si="5">D33+D32</f>
        <v>2997.1000000000004</v>
      </c>
      <c r="E31" s="12">
        <f t="shared" si="5"/>
        <v>3409.3</v>
      </c>
      <c r="F31" s="12">
        <f>F33+F32</f>
        <v>5296.7</v>
      </c>
      <c r="G31" s="12">
        <f t="shared" ref="G31:H31" si="6">G33+G32</f>
        <v>5163.8</v>
      </c>
      <c r="H31" s="12">
        <f t="shared" si="6"/>
        <v>5028.3999999999996</v>
      </c>
    </row>
    <row r="32" spans="1:8" s="5" customFormat="1" ht="30" x14ac:dyDescent="0.25">
      <c r="A32" s="8" t="s">
        <v>63</v>
      </c>
      <c r="B32" s="9" t="s">
        <v>35</v>
      </c>
      <c r="C32" s="9" t="s">
        <v>24</v>
      </c>
      <c r="D32" s="13">
        <v>0</v>
      </c>
      <c r="E32" s="13">
        <v>0</v>
      </c>
      <c r="F32" s="13">
        <v>1580</v>
      </c>
      <c r="G32" s="13">
        <v>1656.8</v>
      </c>
      <c r="H32" s="13">
        <v>1405.2</v>
      </c>
    </row>
    <row r="33" spans="1:8" x14ac:dyDescent="0.25">
      <c r="A33" s="8" t="s">
        <v>36</v>
      </c>
      <c r="B33" s="9" t="s">
        <v>35</v>
      </c>
      <c r="C33" s="9" t="s">
        <v>17</v>
      </c>
      <c r="D33" s="13">
        <v>2997.1000000000004</v>
      </c>
      <c r="E33" s="13">
        <v>3409.3</v>
      </c>
      <c r="F33" s="13">
        <v>3716.7</v>
      </c>
      <c r="G33" s="13">
        <v>3507</v>
      </c>
      <c r="H33" s="13">
        <v>3623.2</v>
      </c>
    </row>
    <row r="34" spans="1:8" x14ac:dyDescent="0.25">
      <c r="A34" s="6" t="s">
        <v>52</v>
      </c>
      <c r="B34" s="11" t="s">
        <v>26</v>
      </c>
      <c r="C34" s="11"/>
      <c r="D34" s="12">
        <f>D35</f>
        <v>0</v>
      </c>
      <c r="E34" s="12">
        <f t="shared" ref="E34:H34" si="7">E35</f>
        <v>3610</v>
      </c>
      <c r="F34" s="12">
        <f t="shared" si="7"/>
        <v>4425.1000000000004</v>
      </c>
      <c r="G34" s="12">
        <f t="shared" si="7"/>
        <v>0</v>
      </c>
      <c r="H34" s="12">
        <f t="shared" si="7"/>
        <v>0</v>
      </c>
    </row>
    <row r="35" spans="1:8" x14ac:dyDescent="0.25">
      <c r="A35" s="8" t="s">
        <v>53</v>
      </c>
      <c r="B35" s="10" t="s">
        <v>26</v>
      </c>
      <c r="C35" s="10" t="s">
        <v>4</v>
      </c>
      <c r="D35" s="13">
        <v>0</v>
      </c>
      <c r="E35" s="13">
        <v>3610</v>
      </c>
      <c r="F35" s="13">
        <v>4425.1000000000004</v>
      </c>
      <c r="G35" s="13">
        <v>0</v>
      </c>
      <c r="H35" s="13">
        <v>0</v>
      </c>
    </row>
    <row r="36" spans="1:8" s="5" customFormat="1" ht="14.25" x14ac:dyDescent="0.2">
      <c r="A36" s="6" t="s">
        <v>37</v>
      </c>
      <c r="B36" s="7" t="s">
        <v>19</v>
      </c>
      <c r="C36" s="7"/>
      <c r="D36" s="12">
        <f>D37+D38</f>
        <v>17214.3</v>
      </c>
      <c r="E36" s="12">
        <f t="shared" ref="E36:H36" si="8">E37+E38</f>
        <v>18058.3</v>
      </c>
      <c r="F36" s="12">
        <f>F37+F38</f>
        <v>17701.099999999999</v>
      </c>
      <c r="G36" s="12">
        <f t="shared" si="8"/>
        <v>17968</v>
      </c>
      <c r="H36" s="12">
        <f t="shared" si="8"/>
        <v>16820.899999999998</v>
      </c>
    </row>
    <row r="37" spans="1:8" x14ac:dyDescent="0.25">
      <c r="A37" s="8" t="s">
        <v>38</v>
      </c>
      <c r="B37" s="9" t="s">
        <v>19</v>
      </c>
      <c r="C37" s="9" t="s">
        <v>4</v>
      </c>
      <c r="D37" s="13">
        <v>14827</v>
      </c>
      <c r="E37" s="13">
        <v>14814.599999999999</v>
      </c>
      <c r="F37" s="13">
        <v>14562.8</v>
      </c>
      <c r="G37" s="13">
        <v>14562.8</v>
      </c>
      <c r="H37" s="13">
        <v>14562.8</v>
      </c>
    </row>
    <row r="38" spans="1:8" x14ac:dyDescent="0.25">
      <c r="A38" s="8" t="s">
        <v>39</v>
      </c>
      <c r="B38" s="9" t="s">
        <v>19</v>
      </c>
      <c r="C38" s="9" t="s">
        <v>8</v>
      </c>
      <c r="D38" s="13">
        <v>2387.3000000000002</v>
      </c>
      <c r="E38" s="13">
        <v>3243.7</v>
      </c>
      <c r="F38" s="13">
        <v>3138.3</v>
      </c>
      <c r="G38" s="13">
        <v>3405.2000000000003</v>
      </c>
      <c r="H38" s="13">
        <v>2258.1</v>
      </c>
    </row>
    <row r="39" spans="1:8" s="5" customFormat="1" ht="28.5" x14ac:dyDescent="0.2">
      <c r="A39" s="6" t="s">
        <v>40</v>
      </c>
      <c r="B39" s="7" t="s">
        <v>28</v>
      </c>
      <c r="C39" s="7"/>
      <c r="D39" s="12">
        <f>D40</f>
        <v>2570</v>
      </c>
      <c r="E39" s="12">
        <f t="shared" ref="E39:H39" si="9">E40</f>
        <v>3406.7</v>
      </c>
      <c r="F39" s="12">
        <f t="shared" si="9"/>
        <v>2768.6000000000004</v>
      </c>
      <c r="G39" s="12">
        <f t="shared" si="9"/>
        <v>2895.8999999999996</v>
      </c>
      <c r="H39" s="12">
        <f t="shared" si="9"/>
        <v>3011.7</v>
      </c>
    </row>
    <row r="40" spans="1:8" x14ac:dyDescent="0.25">
      <c r="A40" s="8" t="s">
        <v>41</v>
      </c>
      <c r="B40" s="9" t="s">
        <v>28</v>
      </c>
      <c r="C40" s="9" t="s">
        <v>6</v>
      </c>
      <c r="D40" s="13">
        <v>2570</v>
      </c>
      <c r="E40" s="13">
        <v>3406.7</v>
      </c>
      <c r="F40" s="13">
        <v>2768.6000000000004</v>
      </c>
      <c r="G40" s="13">
        <v>2895.8999999999996</v>
      </c>
      <c r="H40" s="13">
        <v>3011.7</v>
      </c>
    </row>
    <row r="41" spans="1:8" s="5" customFormat="1" ht="57" x14ac:dyDescent="0.2">
      <c r="A41" s="6" t="s">
        <v>42</v>
      </c>
      <c r="B41" s="7" t="s">
        <v>21</v>
      </c>
      <c r="C41" s="7"/>
      <c r="D41" s="12">
        <f>D42+D43+D44</f>
        <v>282715.5</v>
      </c>
      <c r="E41" s="12">
        <f t="shared" ref="E41:H41" si="10">E42+E43+E44</f>
        <v>316771.90000000002</v>
      </c>
      <c r="F41" s="12">
        <f>F42+F43+F44</f>
        <v>350782.7</v>
      </c>
      <c r="G41" s="12">
        <f t="shared" si="10"/>
        <v>331911.09999999998</v>
      </c>
      <c r="H41" s="12">
        <f t="shared" si="10"/>
        <v>336239.6</v>
      </c>
    </row>
    <row r="42" spans="1:8" ht="45" x14ac:dyDescent="0.25">
      <c r="A42" s="8" t="s">
        <v>43</v>
      </c>
      <c r="B42" s="9" t="s">
        <v>21</v>
      </c>
      <c r="C42" s="9" t="s">
        <v>4</v>
      </c>
      <c r="D42" s="13">
        <v>64281.9</v>
      </c>
      <c r="E42" s="13">
        <v>61805.5</v>
      </c>
      <c r="F42" s="13">
        <v>58656.2</v>
      </c>
      <c r="G42" s="13">
        <v>63227.3</v>
      </c>
      <c r="H42" s="13">
        <v>68027.399999999994</v>
      </c>
    </row>
    <row r="43" spans="1:8" x14ac:dyDescent="0.25">
      <c r="A43" s="8" t="s">
        <v>44</v>
      </c>
      <c r="B43" s="9" t="s">
        <v>21</v>
      </c>
      <c r="C43" s="9" t="s">
        <v>6</v>
      </c>
      <c r="D43" s="13">
        <v>136822.39999999999</v>
      </c>
      <c r="E43" s="13">
        <v>0</v>
      </c>
      <c r="F43" s="13">
        <v>0</v>
      </c>
      <c r="G43" s="13">
        <v>0</v>
      </c>
      <c r="H43" s="13">
        <v>0</v>
      </c>
    </row>
    <row r="44" spans="1:8" ht="30" x14ac:dyDescent="0.25">
      <c r="A44" s="8" t="s">
        <v>45</v>
      </c>
      <c r="B44" s="9" t="s">
        <v>21</v>
      </c>
      <c r="C44" s="9" t="s">
        <v>8</v>
      </c>
      <c r="D44" s="13">
        <v>81611.199999999997</v>
      </c>
      <c r="E44" s="13">
        <v>254966.40000000002</v>
      </c>
      <c r="F44" s="13">
        <v>292126.5</v>
      </c>
      <c r="G44" s="13">
        <v>268683.8</v>
      </c>
      <c r="H44" s="13">
        <v>268212.2</v>
      </c>
    </row>
  </sheetData>
  <mergeCells count="7">
    <mergeCell ref="A2:H2"/>
    <mergeCell ref="A4:A5"/>
    <mergeCell ref="B4:B5"/>
    <mergeCell ref="C4:C5"/>
    <mergeCell ref="D4:D5"/>
    <mergeCell ref="E4:E5"/>
    <mergeCell ref="F4:H4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2022-11-09T12:03:32Z</dcterms:modified>
</cp:coreProperties>
</file>